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<sst xmlns="http://schemas.openxmlformats.org/spreadsheetml/2006/main" count="116" uniqueCount="73">
  <si>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</si>
  <si>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</si>
  <si>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</si>
  <si>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Kamenice</t>
  </si>
  <si>
    <t>Datum:  </t>
  </si>
  <si>
    <t>15.1.2022</t>
  </si>
  <si>
    <t>Domácí</t>
  </si>
  <si>
    <t>TJ Slovan Kamenice nad Lipou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</si>
  <si>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</si>
  <si>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</si>
  <si>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</si>
  <si>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</si>
  <si>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</si>
  <si>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</si>
  <si>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</si>
  <si>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</si>
  <si>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</si>
  <si>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</si>
  <si>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</si>
  <si>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</si>
  <si>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</si>
  <si>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Dúška</t>
  </si>
  <si>
    <t>Skopalík</t>
  </si>
  <si>
    <t>Karel</t>
  </si>
  <si>
    <t>Vlastimil</t>
  </si>
  <si>
    <t>Ouhel</t>
  </si>
  <si>
    <t>Petřek</t>
  </si>
  <si>
    <t>Jiří</t>
  </si>
  <si>
    <t>Miroslav</t>
  </si>
  <si>
    <t>Kaluža</t>
  </si>
  <si>
    <t>Jakub</t>
  </si>
  <si>
    <t>David</t>
  </si>
  <si>
    <t>Černý</t>
  </si>
  <si>
    <t>Zdeněk</t>
  </si>
  <si>
    <t>Šindelář</t>
  </si>
  <si>
    <t>Hendrych</t>
  </si>
  <si>
    <t>Petr</t>
  </si>
  <si>
    <t>Rychtařík ml.</t>
  </si>
  <si>
    <t>Kubeša</t>
  </si>
  <si>
    <t>Václav</t>
  </si>
  <si>
    <t>Kamil</t>
  </si>
  <si>
    <t>Celkový výkon družstva  </t>
  </si>
  <si>
    <t>Vedoucí družstva         Jméno:</t>
  </si>
  <si>
    <t>Karel Dúška</t>
  </si>
  <si>
    <t>Bodový zisk</t>
  </si>
  <si>
    <t>Jiří Hendrych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</si>
  <si>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</si>
  <si>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</si>
  <si>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</si>
  <si>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</si>
  <si>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</si>
  <si>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</si>
  <si>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</si>
  <si>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14:30</t>
  </si>
  <si>
    <t>Teplota na kuželně:  </t>
  </si>
  <si>
    <t>Čas ukončení utkání:  </t>
  </si>
  <si>
    <t>18:05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</si>
  <si>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</si>
  <si>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</si>
  <si>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</si>
  <si>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</si>
  <si>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</si>
  <si>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</si>
  <si>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</si>
  <si>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</si>
  <si>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</si>
  <si>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</si>
  <si>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Pečinka Vladislav</t>
  </si>
  <si>
    <t>Skopalík Vlastimil</t>
  </si>
  <si>
    <t>Napomínání hráčů za nesportovní chování či vyloučení ze startu:</t>
  </si>
  <si>
    <t>Různé:</t>
  </si>
  <si>
    <t xml:space="preserve">Datum a podpis rozhodčího:  </t>
  </si>
  <si>
    <t>15.1.2022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</si>
</sst>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45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50</v>
      </c>
      <c r="P8" s="12">
        <v>2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44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81</v>
      </c>
      <c r="O9" s="18">
        <v>53</v>
      </c>
      <c r="P9" s="18">
        <v>2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61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61</v>
      </c>
      <c r="P10" s="18">
        <v>0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63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36</v>
      </c>
      <c r="P11" s="23">
        <v>3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3062</v>
      </c>
      <c r="B12" s="97"/>
      <c r="C12" s="26" t="s">
        <v>18</v>
      </c>
      <c r="D12" s="27">
        <f>IF(ISNUMBER($G12),SUM(D8:D11),"")</f>
        <v>382</v>
      </c>
      <c r="E12" s="28">
        <f>IF(ISNUMBER($G12),SUM(E8:E11),"")</f>
        <v>213</v>
      </c>
      <c r="F12" s="28">
        <f>IF(ISNUMBER($G12),SUM(F8:F11),"")</f>
        <v>1</v>
      </c>
      <c r="G12" s="29">
        <f>IF(SUM($G8:$G11)+SUM($Q8:$Q11)&gt;0,SUM(G8:G11),"")</f>
        <v>595</v>
      </c>
      <c r="H12" s="27">
        <f>IF(ISNUMBER($G12),SUM(H8:H11),"")</f>
        <v>2</v>
      </c>
      <c r="I12" s="99"/>
      <c r="K12" s="96">
        <v>7416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200</v>
      </c>
      <c r="P12" s="28">
        <f>IF(ISNUMBER($G12),SUM(P8:P11),"")</f>
        <v>7</v>
      </c>
      <c r="Q12" s="29">
        <f>IF(SUM($G8:$G11)+SUM($Q8:$Q11)&gt;0,SUM(Q8:Q11),"")</f>
        <v>553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45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45</v>
      </c>
      <c r="P13" s="12">
        <v>1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54</v>
      </c>
      <c r="F14" s="18">
        <v>0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53</v>
      </c>
      <c r="P14" s="18">
        <v>0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44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82</v>
      </c>
      <c r="O15" s="18">
        <v>62</v>
      </c>
      <c r="P15" s="18">
        <v>0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34</v>
      </c>
      <c r="F16" s="23">
        <v>4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54</v>
      </c>
      <c r="P16" s="23">
        <v>1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4739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177</v>
      </c>
      <c r="F17" s="28">
        <f>IF(ISNUMBER($G17),SUM(F13:F16),"")</f>
        <v>5</v>
      </c>
      <c r="G17" s="29">
        <f>IF(SUM($G13:$G16)+SUM($Q13:$Q16)&gt;0,SUM(G13:G16),"")</f>
        <v>550</v>
      </c>
      <c r="H17" s="27">
        <f>IF(ISNUMBER($G17),SUM(H13:H16),"")</f>
        <v>1</v>
      </c>
      <c r="I17" s="99"/>
      <c r="K17" s="96">
        <v>7415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214</v>
      </c>
      <c r="P17" s="28">
        <f>IF(ISNUMBER($G17),SUM(P13:P16),"")</f>
        <v>2</v>
      </c>
      <c r="Q17" s="29">
        <f>IF(SUM($G13:$G16)+SUM($Q13:$Q16)&gt;0,SUM(Q13:Q16),"")</f>
        <v>588</v>
      </c>
      <c r="R17" s="27">
        <f>IF(ISNUMBER($G17),SUM(R13:R16),"")</f>
        <v>3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96</v>
      </c>
      <c r="E18" s="12">
        <v>35</v>
      </c>
      <c r="F18" s="12">
        <v>3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97</v>
      </c>
      <c r="O18" s="12">
        <v>60</v>
      </c>
      <c r="P18" s="12">
        <v>0</v>
      </c>
      <c r="Q18" s="13">
        <f>IF(AND(ISBLANK(N18),ISBLANK(O18)),"",N18+O18)</f>
        <v>157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52</v>
      </c>
      <c r="F19" s="18">
        <v>2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26</v>
      </c>
      <c r="P19" s="18">
        <v>2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36</v>
      </c>
      <c r="F20" s="18">
        <v>3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42</v>
      </c>
      <c r="P20" s="18">
        <v>2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33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44</v>
      </c>
      <c r="P21" s="23">
        <v>0</v>
      </c>
      <c r="Q21" s="24">
        <f>IF(AND(ISBLANK(N21),ISBLANK(O21)),"",N21+O21)</f>
        <v>129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156</v>
      </c>
      <c r="F22" s="28">
        <f>IF(ISNUMBER($G22),SUM(F18:F21),"")</f>
        <v>10</v>
      </c>
      <c r="G22" s="29">
        <f>IF(SUM($G18:$G21)+SUM($Q18:$Q21)&gt;0,SUM(G18:G21),"")</f>
        <v>541</v>
      </c>
      <c r="H22" s="27">
        <f>IF(ISNUMBER($G22),SUM(H18:H21),"")</f>
        <v>1</v>
      </c>
      <c r="I22" s="99"/>
      <c r="K22" s="96">
        <v>22505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172</v>
      </c>
      <c r="P22" s="28">
        <f>IF(ISNUMBER($G22),SUM(P18:P21),"")</f>
        <v>4</v>
      </c>
      <c r="Q22" s="29">
        <f>IF(SUM($G18:$G21)+SUM($Q18:$Q21)&gt;0,SUM(Q18:Q21),"")</f>
        <v>544</v>
      </c>
      <c r="R22" s="27">
        <f>IF(ISNUMBER($G22),SUM(R18:R21),"")</f>
        <v>3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104</v>
      </c>
      <c r="E23" s="12">
        <v>32</v>
      </c>
      <c r="F23" s="12">
        <v>7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95</v>
      </c>
      <c r="O23" s="12">
        <v>45</v>
      </c>
      <c r="P23" s="12">
        <v>1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35</v>
      </c>
      <c r="F24" s="18">
        <v>3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51</v>
      </c>
      <c r="P24" s="18">
        <v>2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99</v>
      </c>
      <c r="E25" s="18">
        <v>44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97</v>
      </c>
      <c r="O25" s="18">
        <v>54</v>
      </c>
      <c r="P25" s="18">
        <v>0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44</v>
      </c>
      <c r="F26" s="23">
        <v>2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104</v>
      </c>
      <c r="O26" s="23">
        <v>40</v>
      </c>
      <c r="P26" s="23">
        <v>2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19492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155</v>
      </c>
      <c r="F27" s="28">
        <f>IF(ISNUMBER($G27),SUM(F23:F26),"")</f>
        <v>12</v>
      </c>
      <c r="G27" s="29">
        <f>IF(SUM($G23:$G26)+SUM($Q23:$Q26)&gt;0,SUM(G23:G26),"")</f>
        <v>543</v>
      </c>
      <c r="H27" s="27">
        <f>IF(ISNUMBER($G27),SUM(H23:H26),"")</f>
        <v>0</v>
      </c>
      <c r="I27" s="99"/>
      <c r="K27" s="96">
        <v>10473</v>
      </c>
      <c r="L27" s="97"/>
      <c r="M27" s="26" t="s">
        <v>18</v>
      </c>
      <c r="N27" s="27">
        <f>IF(ISNUMBER($G27),SUM(N23:N26),"")</f>
        <v>384</v>
      </c>
      <c r="O27" s="28">
        <f>IF(ISNUMBER($G27),SUM(O23:O26),"")</f>
        <v>190</v>
      </c>
      <c r="P27" s="28">
        <f>IF(ISNUMBER($G27),SUM(P23:P26),"")</f>
        <v>5</v>
      </c>
      <c r="Q27" s="29">
        <f>IF(SUM($G23:$G26)+SUM($Q23:$Q26)&gt;0,SUM(Q23:Q26),"")</f>
        <v>574</v>
      </c>
      <c r="R27" s="27">
        <f>IF(ISNUMBER($G27),SUM(R23:R26),"")</f>
        <v>4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92</v>
      </c>
      <c r="E28" s="12">
        <v>52</v>
      </c>
      <c r="F28" s="12">
        <v>2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94</v>
      </c>
      <c r="O28" s="12">
        <v>54</v>
      </c>
      <c r="P28" s="12">
        <v>1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108</v>
      </c>
      <c r="E29" s="18">
        <v>59</v>
      </c>
      <c r="F29" s="18">
        <v>1</v>
      </c>
      <c r="G29" s="19">
        <f>IF(AND(ISBLANK(D29),ISBLANK(E29)),"",D29+E29)</f>
        <v>167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36</v>
      </c>
      <c r="P29" s="18">
        <v>1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92</v>
      </c>
      <c r="E30" s="18">
        <v>51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102</v>
      </c>
      <c r="O30" s="18">
        <v>43</v>
      </c>
      <c r="P30" s="18">
        <v>0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44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109</v>
      </c>
      <c r="O31" s="23">
        <v>57</v>
      </c>
      <c r="P31" s="23">
        <v>1</v>
      </c>
      <c r="Q31" s="24">
        <f>IF(AND(ISBLANK(N31),ISBLANK(O31)),"",N31+O31)</f>
        <v>166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392</v>
      </c>
      <c r="E32" s="28">
        <f>IF(ISNUMBER($G32),SUM(E28:E31),"")</f>
        <v>206</v>
      </c>
      <c r="F32" s="28">
        <f>IF(ISNUMBER($G32),SUM(F28:F31),"")</f>
        <v>4</v>
      </c>
      <c r="G32" s="29">
        <f>IF(SUM($G28:$G31)+SUM($Q28:$Q31)&gt;0,SUM(G28:G31),"")</f>
        <v>598</v>
      </c>
      <c r="H32" s="27">
        <f>IF(ISNUMBER($G32),SUM(H28:H31),"")</f>
        <v>1</v>
      </c>
      <c r="I32" s="99"/>
      <c r="K32" s="96">
        <v>6450</v>
      </c>
      <c r="L32" s="97"/>
      <c r="M32" s="26" t="s">
        <v>18</v>
      </c>
      <c r="N32" s="27">
        <f>IF(ISNUMBER($G32),SUM(N28:N31),"")</f>
        <v>403</v>
      </c>
      <c r="O32" s="28">
        <f>IF(ISNUMBER($G32),SUM(O28:O31),"")</f>
        <v>190</v>
      </c>
      <c r="P32" s="28">
        <f>IF(ISNUMBER($G32),SUM(P28:P31),"")</f>
        <v>3</v>
      </c>
      <c r="Q32" s="29">
        <f>IF(SUM($G28:$G31)+SUM($Q28:$Q31)&gt;0,SUM(Q28:Q31),"")</f>
        <v>593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93</v>
      </c>
      <c r="E33" s="12">
        <v>42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94</v>
      </c>
      <c r="O33" s="12">
        <v>53</v>
      </c>
      <c r="P33" s="12">
        <v>0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52</v>
      </c>
      <c r="F34" s="18">
        <v>1</v>
      </c>
      <c r="G34" s="19">
        <f>IF(AND(ISBLANK(D34),ISBLANK(E34)),"",D34+E34)</f>
        <v>152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53</v>
      </c>
      <c r="P34" s="18">
        <v>2</v>
      </c>
      <c r="Q34" s="19">
        <f>IF(AND(ISBLANK(N34),ISBLANK(O34)),"",N34+O34)</f>
        <v>154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92</v>
      </c>
      <c r="E35" s="18">
        <v>49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102</v>
      </c>
      <c r="O35" s="18">
        <v>53</v>
      </c>
      <c r="P35" s="18">
        <v>1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45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54</v>
      </c>
      <c r="P36" s="23">
        <v>1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9942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188</v>
      </c>
      <c r="F37" s="28">
        <f>IF(ISNUMBER($G37),SUM(F33:F36),"")</f>
        <v>1</v>
      </c>
      <c r="G37" s="29">
        <f>IF(SUM($G33:$G36)+SUM($Q33:$Q36)&gt;0,SUM(G33:G36),"")</f>
        <v>568</v>
      </c>
      <c r="H37" s="27">
        <f>IF(ISNUMBER($G37),SUM(H33:H36),"")</f>
        <v>0</v>
      </c>
      <c r="I37" s="99"/>
      <c r="K37" s="96">
        <v>18232</v>
      </c>
      <c r="L37" s="97"/>
      <c r="M37" s="26" t="s">
        <v>18</v>
      </c>
      <c r="N37" s="27">
        <f>IF(ISNUMBER($G37),SUM(N33:N36),"")</f>
        <v>399</v>
      </c>
      <c r="O37" s="28">
        <f>IF(ISNUMBER($G37),SUM(O33:O36),"")</f>
        <v>213</v>
      </c>
      <c r="P37" s="28">
        <f>IF(ISNUMBER($G37),SUM(P33:P36),"")</f>
        <v>4</v>
      </c>
      <c r="Q37" s="29">
        <f>IF(SUM($G33:$G36)+SUM($Q33:$Q36)&gt;0,SUM(Q33:Q36),"")</f>
        <v>612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2300</v>
      </c>
      <c r="E39" s="34">
        <f>IF(ISNUMBER($G39),SUM(E12,E17,E22,E27,E32,E37),"")</f>
        <v>1095</v>
      </c>
      <c r="F39" s="34">
        <f>IF(ISNUMBER($G39),SUM(F12,F17,F22,F27,F32,F37),"")</f>
        <v>33</v>
      </c>
      <c r="G39" s="35">
        <f>IF(SUM($G$8:$G$37)+SUM($Q$8:$Q$37)&gt;0,SUM(G12,G17,G22,G27,G32,G37),"")</f>
        <v>3395</v>
      </c>
      <c r="H39" s="36">
        <f>IF(SUM($G$8:$G$37)+SUM($Q$8:$Q$37)&gt;0,SUM(H12,H17,H22,H27,H32,H37),"")</f>
        <v>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2285</v>
      </c>
      <c r="O39" s="34">
        <f>IF(ISNUMBER($G39),SUM(O12,O17,O22,O27,O32,O37),"")</f>
        <v>1179</v>
      </c>
      <c r="P39" s="34">
        <f>IF(ISNUMBER($G39),SUM(P12,P17,P22,P27,P32,P37),"")</f>
        <v>25</v>
      </c>
      <c r="Q39" s="35">
        <f>IF(SUM($G$8:$G$37)+SUM($Q$8:$Q$37)&gt;0,SUM(Q12,Q17,Q22,Q27,Q32,Q37),"")</f>
        <v>3464</v>
      </c>
      <c r="R39" s="36">
        <f>IF(SUM($G$8:$G$37)+SUM($Q$8:$Q$37)&gt;0,SUM(R12,R17,R22,R27,R32,R37),"")</f>
        <v>19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TJ Horní Benešov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21</v>
      </c>
      <c r="L57" s="72" t="s">
        <v>67</v>
      </c>
      <c r="M57" s="73"/>
      <c r="N57" s="63">
        <v>15835</v>
      </c>
      <c r="O57" s="72" t="s">
        <v>68</v>
      </c>
      <c r="P57" s="75"/>
      <c r="Q57" s="75"/>
      <c r="R57" s="73"/>
      <c r="S57" s="65">
        <v>7416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2022-01-15T18:42:20Z</dcterms:modified>
</cp:coreProperties>
</file>